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3EAC0A58-0FF6-45DA-A7AE-B69A5E2DB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Заявка" sheetId="1" r:id="rId1"/>
  </sheets>
  <definedNames>
    <definedName name="_xlnm.Print_Area" localSheetId="0">Заявка!$A$1:$H$47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37" i="1"/>
  <c r="G39" i="1" s="1"/>
</calcChain>
</file>

<file path=xl/sharedStrings.xml><?xml version="1.0" encoding="utf-8"?>
<sst xmlns="http://schemas.openxmlformats.org/spreadsheetml/2006/main" count="59" uniqueCount="56">
  <si>
    <t xml:space="preserve">Місяць проведення: </t>
  </si>
  <si>
    <t>Максимальний бюджет:</t>
  </si>
  <si>
    <t>Цільова група:</t>
  </si>
  <si>
    <t>Зовнішні консультанти</t>
  </si>
  <si>
    <t>Project:</t>
  </si>
  <si>
    <t>Activity code:</t>
  </si>
  <si>
    <t>Cost category:</t>
  </si>
  <si>
    <t>Team:</t>
  </si>
  <si>
    <t>Замовник заходу:</t>
  </si>
  <si>
    <t>Контактна особа</t>
  </si>
  <si>
    <t>ТИП Витрат</t>
  </si>
  <si>
    <t>Місце</t>
  </si>
  <si>
    <t>Дата</t>
  </si>
  <si>
    <t>Кількість осіб/од/км</t>
  </si>
  <si>
    <t>Кількість днів</t>
  </si>
  <si>
    <t>Проведення моніторигу виконанняння програми</t>
  </si>
  <si>
    <t>Проїзд</t>
  </si>
  <si>
    <t>До сплати:</t>
  </si>
  <si>
    <t>Monitoring and Evaluation (M&amp;E)</t>
  </si>
  <si>
    <t>на організацію та забезпечення моніторингового візиту (ЦГЗ)</t>
  </si>
  <si>
    <t>Дяденко Єлизавета, diadenko@aph.org.ua</t>
  </si>
  <si>
    <t>ЦГЗ, трансфер</t>
  </si>
  <si>
    <t>Проживання</t>
  </si>
  <si>
    <t>Серпень 2026</t>
  </si>
  <si>
    <t>Вартість,  грн.</t>
  </si>
  <si>
    <t>ВСЬОГО,   грн.</t>
  </si>
  <si>
    <t>Бургай Ольга burgay@aph.org.ua</t>
  </si>
  <si>
    <t>Treatment</t>
  </si>
  <si>
    <t>Всього по замовленню:</t>
  </si>
  <si>
    <t>Накладні витрати:</t>
  </si>
  <si>
    <t>Комісія:</t>
  </si>
  <si>
    <t>Готель зі сніданком та укриттям в м. Житомир</t>
  </si>
  <si>
    <t>КНП «Бердичівська міська лікарня» БМР</t>
  </si>
  <si>
    <t>КНП «Коростенська ЦМЛ" КМР</t>
  </si>
  <si>
    <t>м.Коростень вул.Миколи Амосова 8  - м.Житомир (готель)</t>
  </si>
  <si>
    <t>м.Житомир (готель) - м.Бердичів, вул.Здоров'я 1</t>
  </si>
  <si>
    <t xml:space="preserve">м.Київ  - м.Коростень вул.Миколи Амосова 8 </t>
  </si>
  <si>
    <t>м.Бердичів, вул. Здоров'я 1 - м.Київ</t>
  </si>
  <si>
    <t>1 особа їде у Монвізити в Коростень та Бердичів. Дати вказані у заявці.
Учасник їде трансфером згідно зазначеного маршруту у Заявці. Зазвичай фахівець проводить у мед.закладі 3 години. 
Прорахувати логістичні послуги трансферу, забезпечити проживання фахівцю у готелі зі сніданком та укриттям на 1 добу в межах ліміту (60$ США - 1 доба).
Також будуть виплачуватись учаснику компенсації на харчування на день – 600 грн за день на учасника без проживання/проживаня без сніданку у безпосередній день візиту; 480 грн за день на учасника - з проживанням у день візиту. Переказ за банківськими реквізитами.</t>
  </si>
  <si>
    <t xml:space="preserve">Заявка </t>
  </si>
  <si>
    <t>Жовтень 2026</t>
  </si>
  <si>
    <t>Жовтень</t>
  </si>
  <si>
    <t>19-20.10.2026</t>
  </si>
  <si>
    <t>CDC 19-24 Year 8</t>
  </si>
  <si>
    <t>TCY8</t>
  </si>
  <si>
    <t>встановлює команданда замовник</t>
  </si>
  <si>
    <t>пояснення щодо оформлення</t>
  </si>
  <si>
    <t>Завдання:</t>
  </si>
  <si>
    <t>ПІБ учасника надає команда замовника</t>
  </si>
  <si>
    <t>Підписано мною, ______________________________________________________,</t>
  </si>
  <si>
    <t>що обіймає посаду_____________________________________________(керівник підприємства)</t>
  </si>
  <si>
    <t xml:space="preserve">від імені компанії __________________________________________________________________ </t>
  </si>
  <si>
    <t xml:space="preserve">_______ (число) _________________ (місяць) 20________ (рік)._____________________(підпис) </t>
  </si>
  <si>
    <t>Тендер матеріально-технічного супроводу мон. візитів.</t>
  </si>
  <si>
    <t>до тендерної специфікація на закупівлю послуг з матеріально-технічного супроводу моніторингових візитів на території України</t>
  </si>
  <si>
    <t>Додаток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</si>
</sst>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₴"/>
    <numFmt numFmtId="165" formatCode="_-* #,##0.00\ _₴_-;\-* #,##0.00\ _₴_-;_-* &quot;-&quot;??\ _₴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2" tint="-9.9978637043366805E-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/>
    <xf numFmtId="49" fontId="8" fillId="0" borderId="1" xfId="0" applyNumberFormat="1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10" fillId="2" borderId="1" xfId="0" applyFont="1" applyFill="1" applyBorder="1"/>
    <xf numFmtId="0" fontId="4" fillId="0" borderId="1" xfId="0" applyFont="1" applyBorder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/>
    <xf numFmtId="43" fontId="4" fillId="0" borderId="0" xfId="0" applyNumberFormat="1" applyFont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2" fontId="8" fillId="0" borderId="1" xfId="1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3" fontId="14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/>
    <xf numFmtId="43" fontId="6" fillId="0" borderId="1" xfId="1" applyFont="1" applyFill="1" applyBorder="1"/>
    <xf numFmtId="43" fontId="14" fillId="0" borderId="1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wrapText="1"/>
    </xf>
    <xf numFmtId="43" fontId="15" fillId="0" borderId="1" xfId="1" applyFont="1" applyFill="1" applyBorder="1" applyAlignment="1">
      <alignment wrapText="1"/>
    </xf>
    <xf numFmtId="0" fontId="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zoomScaleNormal="100" workbookViewId="0">
      <selection activeCell="H6" sqref="H6"/>
    </sheetView>
  </sheetViews>
  <sheetFormatPr defaultRowHeight="13.2" x14ac:dyDescent="0.25"/>
  <cols>
    <col min="1" max="1" width="21.5546875" style="5" customWidth="1"/>
    <col min="2" max="2" width="45.5546875" style="5" customWidth="1"/>
    <col min="3" max="3" width="12.77734375" style="5" customWidth="1"/>
    <col min="4" max="4" width="10.5546875" style="5" customWidth="1"/>
    <col min="5" max="6" width="9.21875" style="5" customWidth="1"/>
    <col min="7" max="7" width="10" style="5" customWidth="1"/>
    <col min="8" max="8" width="40.5546875" style="5" customWidth="1"/>
    <col min="9" max="9" width="11.21875" style="5" customWidth="1"/>
    <col min="10" max="16384" width="8.88671875" style="5"/>
  </cols>
  <sheetData>
    <row r="1" spans="1:8" ht="13.8" x14ac:dyDescent="0.25">
      <c r="A1" s="80" t="s">
        <v>53</v>
      </c>
      <c r="B1" s="80"/>
      <c r="C1" s="80"/>
      <c r="D1" s="80"/>
      <c r="E1" s="80"/>
    </row>
    <row r="2" spans="1:8" ht="13.8" x14ac:dyDescent="0.25">
      <c r="A2" s="77"/>
      <c r="B2" s="77"/>
      <c r="C2" s="77"/>
      <c r="D2" s="77"/>
      <c r="E2" s="77"/>
    </row>
    <row r="3" spans="1:8" ht="13.8" x14ac:dyDescent="0.25">
      <c r="A3" s="78" t="s">
        <v>55</v>
      </c>
      <c r="B3" s="78"/>
      <c r="C3" s="78"/>
      <c r="D3" s="78"/>
      <c r="E3" s="78"/>
      <c r="F3" s="78"/>
      <c r="G3" s="78"/>
    </row>
    <row r="4" spans="1:8" ht="33.6" customHeight="1" x14ac:dyDescent="0.25">
      <c r="A4" s="79" t="s">
        <v>54</v>
      </c>
      <c r="B4" s="79"/>
      <c r="C4" s="79"/>
      <c r="D4" s="79"/>
      <c r="E4" s="79"/>
      <c r="F4" s="79"/>
      <c r="G4" s="79"/>
    </row>
    <row r="5" spans="1:8" x14ac:dyDescent="0.25">
      <c r="A5" s="4" t="s">
        <v>47</v>
      </c>
      <c r="B5" s="4"/>
      <c r="C5" s="4"/>
      <c r="D5" s="4"/>
      <c r="E5" s="4"/>
      <c r="F5" s="4"/>
      <c r="G5" s="4"/>
    </row>
    <row r="6" spans="1:8" ht="15.6" customHeight="1" x14ac:dyDescent="0.25">
      <c r="A6" s="6" t="s">
        <v>38</v>
      </c>
      <c r="B6" s="6"/>
      <c r="C6" s="6"/>
      <c r="D6" s="6"/>
      <c r="E6" s="6"/>
      <c r="F6" s="6"/>
      <c r="G6" s="6"/>
    </row>
    <row r="7" spans="1:8" x14ac:dyDescent="0.25">
      <c r="A7" s="6"/>
      <c r="B7" s="6"/>
      <c r="C7" s="6"/>
      <c r="D7" s="6"/>
      <c r="E7" s="6"/>
      <c r="F7" s="6"/>
      <c r="G7" s="6"/>
    </row>
    <row r="8" spans="1:8" x14ac:dyDescent="0.25">
      <c r="A8" s="6"/>
      <c r="B8" s="6"/>
      <c r="C8" s="6"/>
      <c r="D8" s="6"/>
      <c r="E8" s="6"/>
      <c r="F8" s="6"/>
      <c r="G8" s="6"/>
    </row>
    <row r="9" spans="1:8" ht="69.599999999999994" customHeight="1" x14ac:dyDescent="0.25">
      <c r="A9" s="6"/>
      <c r="B9" s="6"/>
      <c r="C9" s="6"/>
      <c r="D9" s="6"/>
      <c r="E9" s="6"/>
      <c r="F9" s="6"/>
      <c r="G9" s="6"/>
    </row>
    <row r="11" spans="1:8" x14ac:dyDescent="0.25">
      <c r="A11" s="7" t="s">
        <v>39</v>
      </c>
      <c r="B11" s="7"/>
      <c r="C11" s="7"/>
      <c r="D11" s="7"/>
      <c r="E11" s="7"/>
      <c r="F11" s="7"/>
      <c r="G11" s="7"/>
      <c r="H11" s="8" t="s">
        <v>46</v>
      </c>
    </row>
    <row r="12" spans="1:8" x14ac:dyDescent="0.25">
      <c r="A12" s="9" t="s">
        <v>19</v>
      </c>
      <c r="B12" s="9"/>
      <c r="C12" s="9"/>
      <c r="D12" s="9"/>
      <c r="E12" s="9"/>
      <c r="F12" s="9"/>
      <c r="G12" s="9"/>
    </row>
    <row r="13" spans="1:8" x14ac:dyDescent="0.25">
      <c r="A13" s="10" t="s">
        <v>0</v>
      </c>
      <c r="B13" s="10"/>
      <c r="C13" s="10"/>
      <c r="D13" s="11" t="s">
        <v>40</v>
      </c>
      <c r="E13" s="11"/>
      <c r="F13" s="11"/>
      <c r="G13" s="11"/>
    </row>
    <row r="14" spans="1:8" x14ac:dyDescent="0.25">
      <c r="A14" s="10" t="s">
        <v>1</v>
      </c>
      <c r="B14" s="10"/>
      <c r="C14" s="10"/>
      <c r="D14" s="12"/>
      <c r="E14" s="12"/>
      <c r="F14" s="12"/>
      <c r="G14" s="12"/>
      <c r="H14" s="13" t="s">
        <v>45</v>
      </c>
    </row>
    <row r="15" spans="1:8" x14ac:dyDescent="0.25">
      <c r="A15" s="10" t="s">
        <v>2</v>
      </c>
      <c r="B15" s="10"/>
      <c r="C15" s="10"/>
      <c r="D15" s="14" t="s">
        <v>3</v>
      </c>
      <c r="E15" s="14"/>
      <c r="F15" s="14"/>
      <c r="G15" s="14"/>
    </row>
    <row r="16" spans="1:8" x14ac:dyDescent="0.25">
      <c r="A16" s="15" t="s">
        <v>4</v>
      </c>
      <c r="B16" s="16"/>
      <c r="C16" s="16"/>
      <c r="D16" s="17" t="s">
        <v>43</v>
      </c>
      <c r="E16" s="18"/>
      <c r="F16" s="18"/>
      <c r="G16" s="18"/>
    </row>
    <row r="17" spans="1:10" x14ac:dyDescent="0.25">
      <c r="A17" s="15" t="s">
        <v>5</v>
      </c>
      <c r="B17" s="16"/>
      <c r="C17" s="16"/>
      <c r="D17" s="12" t="s">
        <v>44</v>
      </c>
      <c r="E17" s="12"/>
      <c r="F17" s="12"/>
      <c r="G17" s="12"/>
    </row>
    <row r="18" spans="1:10" x14ac:dyDescent="0.25">
      <c r="A18" s="15" t="s">
        <v>6</v>
      </c>
      <c r="B18" s="16"/>
      <c r="C18" s="16"/>
      <c r="D18" s="19" t="s">
        <v>18</v>
      </c>
      <c r="E18" s="19"/>
      <c r="F18" s="19"/>
      <c r="G18" s="19"/>
    </row>
    <row r="19" spans="1:10" x14ac:dyDescent="0.25">
      <c r="A19" s="15" t="s">
        <v>7</v>
      </c>
      <c r="B19" s="16"/>
      <c r="C19" s="16"/>
      <c r="D19" s="19" t="s">
        <v>27</v>
      </c>
      <c r="E19" s="20"/>
      <c r="F19" s="20"/>
      <c r="G19" s="20"/>
    </row>
    <row r="20" spans="1:10" x14ac:dyDescent="0.25">
      <c r="A20" s="15" t="s">
        <v>8</v>
      </c>
      <c r="B20" s="16"/>
      <c r="C20" s="16"/>
      <c r="D20" s="19" t="s">
        <v>26</v>
      </c>
      <c r="E20" s="20"/>
      <c r="F20" s="20"/>
      <c r="G20" s="20"/>
    </row>
    <row r="21" spans="1:10" x14ac:dyDescent="0.25">
      <c r="A21" s="15" t="s">
        <v>9</v>
      </c>
      <c r="B21" s="16"/>
      <c r="C21" s="16"/>
      <c r="D21" s="21" t="s">
        <v>20</v>
      </c>
      <c r="E21" s="21"/>
      <c r="F21" s="21"/>
      <c r="G21" s="21"/>
    </row>
    <row r="22" spans="1:10" x14ac:dyDescent="0.25">
      <c r="A22" s="22"/>
      <c r="B22" s="23"/>
      <c r="C22" s="23"/>
      <c r="D22" s="24"/>
      <c r="E22" s="24"/>
    </row>
    <row r="23" spans="1:10" ht="39.6" x14ac:dyDescent="0.25">
      <c r="A23" s="25" t="s">
        <v>10</v>
      </c>
      <c r="B23" s="25" t="s">
        <v>11</v>
      </c>
      <c r="C23" s="25" t="s">
        <v>12</v>
      </c>
      <c r="D23" s="25" t="s">
        <v>13</v>
      </c>
      <c r="E23" s="25" t="s">
        <v>14</v>
      </c>
      <c r="F23" s="26" t="s">
        <v>24</v>
      </c>
      <c r="G23" s="26" t="s">
        <v>25</v>
      </c>
    </row>
    <row r="24" spans="1:10" ht="18.75" customHeight="1" x14ac:dyDescent="0.25">
      <c r="A24" s="27" t="s">
        <v>15</v>
      </c>
      <c r="B24" s="28" t="s">
        <v>33</v>
      </c>
      <c r="C24" s="29">
        <v>46314</v>
      </c>
      <c r="D24" s="30">
        <v>1</v>
      </c>
      <c r="E24" s="30">
        <v>1</v>
      </c>
      <c r="F24" s="31"/>
      <c r="G24" s="31"/>
      <c r="H24" s="32" t="s">
        <v>48</v>
      </c>
      <c r="I24" s="33"/>
      <c r="J24" s="34"/>
    </row>
    <row r="25" spans="1:10" ht="20.55" customHeight="1" x14ac:dyDescent="0.25">
      <c r="A25" s="35"/>
      <c r="B25" s="36" t="s">
        <v>32</v>
      </c>
      <c r="C25" s="29">
        <v>46315</v>
      </c>
      <c r="D25" s="37">
        <v>1</v>
      </c>
      <c r="E25" s="37">
        <v>1</v>
      </c>
      <c r="F25" s="31"/>
      <c r="G25" s="31"/>
      <c r="H25" s="38"/>
      <c r="I25" s="33"/>
    </row>
    <row r="26" spans="1:10" x14ac:dyDescent="0.25">
      <c r="A26" s="39"/>
      <c r="B26" s="40"/>
      <c r="C26" s="41"/>
      <c r="D26" s="42"/>
      <c r="E26" s="37"/>
      <c r="F26" s="43"/>
      <c r="G26" s="44"/>
    </row>
    <row r="27" spans="1:10" ht="15" customHeight="1" x14ac:dyDescent="0.25">
      <c r="A27" s="45" t="s">
        <v>16</v>
      </c>
      <c r="B27" s="46"/>
      <c r="C27" s="47" t="s">
        <v>41</v>
      </c>
      <c r="D27" s="42">
        <v>1</v>
      </c>
      <c r="E27" s="37">
        <v>4</v>
      </c>
      <c r="F27" s="43"/>
      <c r="G27" s="44"/>
    </row>
    <row r="28" spans="1:10" ht="15" customHeight="1" x14ac:dyDescent="0.25">
      <c r="A28" s="48" t="s">
        <v>21</v>
      </c>
      <c r="B28" s="49" t="s">
        <v>36</v>
      </c>
      <c r="C28" s="29">
        <v>46314</v>
      </c>
      <c r="D28" s="50">
        <v>163</v>
      </c>
      <c r="E28" s="50">
        <v>1</v>
      </c>
      <c r="F28" s="51"/>
      <c r="G28" s="51"/>
      <c r="H28" s="3"/>
    </row>
    <row r="29" spans="1:10" ht="24" customHeight="1" x14ac:dyDescent="0.25">
      <c r="A29" s="48" t="s">
        <v>21</v>
      </c>
      <c r="B29" s="49" t="s">
        <v>34</v>
      </c>
      <c r="C29" s="29">
        <v>46314</v>
      </c>
      <c r="D29" s="50">
        <v>88</v>
      </c>
      <c r="E29" s="50">
        <v>1</v>
      </c>
      <c r="F29" s="51"/>
      <c r="G29" s="51"/>
      <c r="H29" s="52"/>
    </row>
    <row r="30" spans="1:10" ht="16.95" customHeight="1" x14ac:dyDescent="0.25">
      <c r="A30" s="48" t="s">
        <v>21</v>
      </c>
      <c r="B30" s="49" t="s">
        <v>35</v>
      </c>
      <c r="C30" s="29">
        <v>46315</v>
      </c>
      <c r="D30" s="50">
        <v>43</v>
      </c>
      <c r="E30" s="50">
        <v>1</v>
      </c>
      <c r="F30" s="51"/>
      <c r="G30" s="51"/>
      <c r="H30" s="52"/>
      <c r="I30" s="53"/>
    </row>
    <row r="31" spans="1:10" ht="16.95" customHeight="1" x14ac:dyDescent="0.25">
      <c r="A31" s="48" t="s">
        <v>21</v>
      </c>
      <c r="B31" s="49" t="s">
        <v>37</v>
      </c>
      <c r="C31" s="29">
        <v>46315</v>
      </c>
      <c r="D31" s="50">
        <v>183</v>
      </c>
      <c r="E31" s="50">
        <v>1</v>
      </c>
      <c r="F31" s="51"/>
      <c r="G31" s="51"/>
      <c r="H31" s="54"/>
      <c r="I31" s="53"/>
    </row>
    <row r="32" spans="1:10" ht="14.7" customHeight="1" x14ac:dyDescent="0.25">
      <c r="A32" s="48"/>
      <c r="B32" s="40"/>
      <c r="C32" s="55"/>
      <c r="D32" s="42"/>
      <c r="E32" s="42"/>
      <c r="F32" s="56"/>
      <c r="G32" s="44"/>
      <c r="H32" s="57"/>
    </row>
    <row r="33" spans="1:8" ht="17.25" customHeight="1" x14ac:dyDescent="0.25">
      <c r="A33" s="45" t="s">
        <v>22</v>
      </c>
      <c r="B33" s="13"/>
      <c r="C33" s="47" t="s">
        <v>23</v>
      </c>
      <c r="D33" s="42"/>
      <c r="E33" s="37"/>
      <c r="F33" s="58"/>
      <c r="G33" s="59"/>
      <c r="H33" s="60"/>
    </row>
    <row r="34" spans="1:8" ht="18" customHeight="1" x14ac:dyDescent="0.25">
      <c r="A34" s="27"/>
      <c r="B34" s="49" t="s">
        <v>31</v>
      </c>
      <c r="C34" s="50" t="s">
        <v>42</v>
      </c>
      <c r="D34" s="61">
        <v>1</v>
      </c>
      <c r="E34" s="30">
        <v>1</v>
      </c>
      <c r="F34" s="62"/>
      <c r="G34" s="63"/>
      <c r="H34" s="3"/>
    </row>
    <row r="35" spans="1:8" ht="18" customHeight="1" x14ac:dyDescent="0.25">
      <c r="A35" s="39"/>
      <c r="B35" s="49"/>
      <c r="C35" s="50"/>
      <c r="D35" s="61"/>
      <c r="E35" s="30"/>
      <c r="F35" s="62"/>
      <c r="G35" s="63"/>
    </row>
    <row r="36" spans="1:8" ht="16.2" customHeight="1" x14ac:dyDescent="0.25">
      <c r="A36" s="64" t="s">
        <v>28</v>
      </c>
      <c r="B36" s="65"/>
      <c r="C36" s="50"/>
      <c r="D36" s="61"/>
      <c r="E36" s="30"/>
      <c r="F36" s="62"/>
      <c r="G36" s="66"/>
    </row>
    <row r="37" spans="1:8" ht="13.5" customHeight="1" x14ac:dyDescent="0.25">
      <c r="A37" s="67" t="s">
        <v>29</v>
      </c>
      <c r="B37" s="67"/>
      <c r="C37" s="67"/>
      <c r="D37" s="68"/>
      <c r="E37" s="68"/>
      <c r="F37" s="69"/>
      <c r="G37" s="70">
        <f>6%*G36</f>
        <v>0</v>
      </c>
    </row>
    <row r="38" spans="1:8" x14ac:dyDescent="0.25">
      <c r="A38" s="71" t="s">
        <v>30</v>
      </c>
      <c r="B38" s="72"/>
      <c r="C38" s="73"/>
      <c r="D38" s="74"/>
      <c r="E38" s="74"/>
      <c r="F38" s="75"/>
      <c r="G38" s="70">
        <f>3%*G36</f>
        <v>0</v>
      </c>
    </row>
    <row r="39" spans="1:8" x14ac:dyDescent="0.25">
      <c r="A39" s="71" t="s">
        <v>17</v>
      </c>
      <c r="B39" s="72"/>
      <c r="C39" s="73"/>
      <c r="D39" s="74"/>
      <c r="E39" s="74"/>
      <c r="F39" s="75"/>
      <c r="G39" s="70">
        <f>SUM(G36:G38)</f>
        <v>0</v>
      </c>
    </row>
    <row r="41" spans="1:8" s="1" customFormat="1" ht="13.8" x14ac:dyDescent="0.25">
      <c r="A41" s="2" t="s">
        <v>49</v>
      </c>
      <c r="B41" s="2"/>
      <c r="C41" s="2"/>
    </row>
    <row r="42" spans="1:8" s="1" customFormat="1" ht="14.4" x14ac:dyDescent="0.25">
      <c r="A42" s="2" t="s">
        <v>50</v>
      </c>
      <c r="B42" s="76"/>
    </row>
    <row r="43" spans="1:8" s="1" customFormat="1" ht="13.8" x14ac:dyDescent="0.25">
      <c r="A43" s="2" t="s">
        <v>51</v>
      </c>
      <c r="B43" s="2"/>
      <c r="C43" s="2"/>
    </row>
    <row r="44" spans="1:8" s="1" customFormat="1" ht="13.8" x14ac:dyDescent="0.25">
      <c r="A44" s="2" t="s">
        <v>52</v>
      </c>
      <c r="B44" s="2"/>
      <c r="C44" s="2"/>
    </row>
    <row r="45" spans="1:8" s="1" customFormat="1" ht="14.4" x14ac:dyDescent="0.25">
      <c r="B45" s="76"/>
      <c r="C45" s="76"/>
    </row>
  </sheetData>
  <mergeCells count="32">
    <mergeCell ref="I24:I25"/>
    <mergeCell ref="A37:C37"/>
    <mergeCell ref="A38:C38"/>
    <mergeCell ref="A39:C39"/>
    <mergeCell ref="A24:A26"/>
    <mergeCell ref="A34:A35"/>
    <mergeCell ref="A5:G5"/>
    <mergeCell ref="A6:G9"/>
    <mergeCell ref="A3:G3"/>
    <mergeCell ref="A4:G4"/>
    <mergeCell ref="A11:G11"/>
    <mergeCell ref="A12:G12"/>
    <mergeCell ref="A13:C13"/>
    <mergeCell ref="D13:G13"/>
    <mergeCell ref="A14:C14"/>
    <mergeCell ref="D14:G14"/>
    <mergeCell ref="A21:C21"/>
    <mergeCell ref="D21:G21"/>
    <mergeCell ref="A22:E22"/>
    <mergeCell ref="H24:H25"/>
    <mergeCell ref="A15:C15"/>
    <mergeCell ref="D15:G15"/>
    <mergeCell ref="A16:C16"/>
    <mergeCell ref="D16:G16"/>
    <mergeCell ref="A17:C17"/>
    <mergeCell ref="D17:G17"/>
    <mergeCell ref="A18:C18"/>
    <mergeCell ref="D18:G18"/>
    <mergeCell ref="A19:C19"/>
    <mergeCell ref="D19:G19"/>
    <mergeCell ref="A20:C20"/>
    <mergeCell ref="D20:G20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Заявка</vt:lpstr>
      <vt:lpstr>Заявка!Область_друку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2026-08-31T06:50:08Z</dcterms:modified>
</cp:coreProperties>
</file>